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120" yWindow="-120" windowWidth="20730" windowHeight="11160"/>
  </bookViews>
  <sheets>
    <sheet name="2" sheetId="3"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12" i="3" l="1"/>
  <c r="K13" i="3"/>
  <c r="K14" i="3"/>
  <c r="K15" i="3"/>
  <c r="J15" i="3"/>
  <c r="J13" i="3"/>
  <c r="J14" i="3"/>
  <c r="K16" i="3"/>
  <c r="K17" i="3"/>
  <c r="K18" i="3"/>
  <c r="K19" i="3"/>
  <c r="K20" i="3"/>
  <c r="K21" i="3"/>
  <c r="K22" i="3"/>
  <c r="K23" i="3"/>
  <c r="K24" i="3"/>
  <c r="K25" i="3"/>
  <c r="K26" i="3"/>
  <c r="K11" i="3"/>
  <c r="D28" i="3"/>
  <c r="E28" i="3"/>
  <c r="F28" i="3"/>
  <c r="H28" i="3"/>
  <c r="I28" i="3"/>
  <c r="G27" i="3"/>
  <c r="G28" i="3" s="1"/>
  <c r="J12" i="3"/>
  <c r="K27" i="3" l="1"/>
  <c r="K28" i="3" s="1"/>
  <c r="J27" i="3"/>
  <c r="J26" i="3"/>
  <c r="J25" i="3"/>
  <c r="J18" i="3"/>
  <c r="J17" i="3" l="1"/>
  <c r="J11" i="3"/>
  <c r="J16" i="3"/>
  <c r="J20" i="3"/>
  <c r="J21" i="3"/>
  <c r="J22" i="3"/>
  <c r="J28" i="3" l="1"/>
</calcChain>
</file>

<file path=xl/sharedStrings.xml><?xml version="1.0" encoding="utf-8"?>
<sst xmlns="http://schemas.openxmlformats.org/spreadsheetml/2006/main" count="47" uniqueCount="44">
  <si>
    <t>STT</t>
  </si>
  <si>
    <t>TỔNG</t>
  </si>
  <si>
    <t>Chuẩn bị hồ sơ</t>
  </si>
  <si>
    <t>Phí</t>
  </si>
  <si>
    <t>Lệ phí</t>
  </si>
  <si>
    <t>Ghi chú</t>
  </si>
  <si>
    <t>Nộp hồ sơ</t>
  </si>
  <si>
    <t>Trực tiếp</t>
  </si>
  <si>
    <t>Nhận kết quả</t>
  </si>
  <si>
    <t>I.</t>
  </si>
  <si>
    <t>1.1</t>
  </si>
  <si>
    <t>Các công việc 
khi thực hiện TTHC</t>
  </si>
  <si>
    <t>Số lượng đối tượng tuân thủ/01 năm</t>
  </si>
  <si>
    <t>Các hoạt động/ cách thức thực hiện cụ thể</t>
  </si>
  <si>
    <t>Số lần thực hiện/ 01 năm</t>
  </si>
  <si>
    <t>Bưu điện</t>
  </si>
  <si>
    <t>Nộp phí, lệ phí, chi phí khác</t>
  </si>
  <si>
    <t>Chi phí khác</t>
  </si>
  <si>
    <t>3.3</t>
  </si>
  <si>
    <t>3.2</t>
  </si>
  <si>
    <t>3.1</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</si>
  <si>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</si>
  <si>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</si>
  <si>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</si>
  <si>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</si>
  <si>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</si>
  <si>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</si>
  <si>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</si>
  <si>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</si>
  <si>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 xml:space="preserve">Tem bưu điện, chuyển đảm bảo </t>
  </si>
  <si>
    <t xml:space="preserve">BỘ NÔNG NGHIỆP 
VÀ PHÁT TRIỂN NÔNG THÔN
</t>
  </si>
  <si>
    <t>Biểu mẫu 04/ĐGTĐ-SCM ban hành kèm theo Thông tư số 03/2022/TT-BTP</t>
  </si>
  <si>
    <t>CHI PHÍ TUÂN THỦ THỦ TỤC HÀNH CHÍNH TRONG DỰ THẢO NGHỊ ĐỊNH SỬA ĐỔI, BỔ SUNG MỘT SỐ ĐIỀU CỦA NGHỊ ĐỊNH SỐ 156/2018/NĐ-CP NGÀY 16/11/2018 CỦA CHÍNH PHỦ QUY ĐỊNH CHI TIẾT THI HÀNH MỘT SỐ ĐIỀU CỦA LUẬ LÂM NGHIỆP</t>
  </si>
  <si>
    <t>Điện tử</t>
  </si>
  <si>
    <t>Đánh máy văn bản</t>
  </si>
  <si>
    <t>Chi phí đi lại, gửi xe nộp hồ sơ, nhận kết quả</t>
  </si>
  <si>
    <t xml:space="preserve">Đề nghị xin khởi công xây dựng </t>
  </si>
  <si>
    <t>Văn bản quyết định phê duyệt dự án du lịch sinh thái, nghỉ dưỡng, giải trí</t>
  </si>
  <si>
    <t xml:space="preserve">Văn bản quyết định phê duyệt báo cáo đánh giá tác động môi trường theo quy định của pháp luật về bảo vệ môi trường </t>
  </si>
  <si>
    <t>Giấy chứng nhận quyền sử dụng đất hoặc quyết định giao quản lý diện tích đất, rừng hoặc quyết định thành lập khu rừng của cấp có thẩm quyền cấp cho chủ rừng</t>
  </si>
  <si>
    <t>Hợp đồng hợp tác, liên kết đối với dự án thực hiện theo hình thức hợp tác, liên kết hoặc cho thuê môi trường rừng đối với dự án thực hiện theo hình thức cho thuê môi trường rừng.</t>
  </si>
  <si>
    <t>CHI PHÍ THỰC HIỆN TTHC DỰ KIẾN BAN HÀNH MỚI</t>
  </si>
  <si>
    <t>phô tô, chứng thực</t>
  </si>
  <si>
    <r>
      <t xml:space="preserve">    </t>
    </r>
    <r>
      <rPr>
        <b/>
        <sz val="13"/>
        <rFont val="Times New Roman"/>
        <family val="1"/>
      </rPr>
      <t>TÊN THỦ TỤC HÀNH CHÍNH: Chấp thuận khởi công xây dựng các công trình dự án khai thác môi trường rừng trong rừng phòng hộ; rừng sản xuất là rừng tự nhiên do hộ gia đình, cá nhân trong nước và cộng đồng dân cư quản lý hoặc diện tích rừng sản xuất do Ban quản lý rừng phòng hộ, tổ chức khác quản lý</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</si>
</sst>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Red]0.0"/>
  </numFmts>
  <fonts count="18" x14ac:knownFonts="1">
    <font>
      <sz val="11"/>
      <color theme="1"/>
      <name val="Calibri"/>
      <family val="2"/>
      <scheme val="minor"/>
    </font>
    <font>
      <sz val="8"/>
      <name val="Calibri"/>
      <family val="2"/>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indexed="8"/>
      <name val="Tahoma"/>
      <family val="2"/>
    </font>
    <font>
      <sz val="12"/>
      <color indexed="8"/>
      <name val="Times New Roman"/>
      <family val="1"/>
    </font>
    <font>
      <b/>
      <sz val="14"/>
      <color indexed="8"/>
      <name val="Times New Roman"/>
      <family val="1"/>
    </font>
    <font>
      <sz val="12"/>
      <color indexed="8"/>
      <name val="Times New Roman"/>
      <family val="1"/>
    </font>
    <font>
      <sz val="12"/>
      <color rgb="FFFF0000"/>
      <name val="Times New Roman"/>
      <family val="1"/>
    </font>
    <font>
      <sz val="11"/>
      <color indexed="8"/>
      <name val="Times New Roman"/>
      <family val="1"/>
    </font>
    <font>
      <sz val="11"/>
      <color indexed="8"/>
      <name val="Calibri"/>
      <family val="2"/>
    </font>
    <font>
      <b/>
      <i/>
      <sz val="11"/>
      <color indexed="8"/>
      <name val="Times New Roman"/>
      <family val="1"/>
    </font>
    <font>
      <b/>
      <sz val="11"/>
      <color theme="1"/>
      <name val="Times New Roman"/>
      <family val="1"/>
    </font>
    <font>
      <sz val="11"/>
      <color theme="1"/>
      <name val="Times New Roman"/>
      <family val="1"/>
    </font>
    <font>
      <b/>
      <sz val="13"/>
      <color rgb="FFFF0000"/>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43" fontId="12" fillId="0" borderId="0" applyFont="0" applyFill="0" applyBorder="0" applyAlignment="0" applyProtection="0"/>
  </cellStyleXfs>
  <cellXfs count="69">
    <xf numFmtId="0" fontId="0" fillId="0" borderId="0" xfId="0"/>
    <xf numFmtId="0" fontId="6" fillId="0" borderId="0" xfId="0" applyFont="1" applyFill="1" applyAlignment="1">
      <alignment vertical="center"/>
    </xf>
    <xf numFmtId="0" fontId="7" fillId="0" borderId="0" xfId="0" applyFont="1" applyFill="1" applyAlignment="1">
      <alignment vertical="center"/>
    </xf>
    <xf numFmtId="0" fontId="2" fillId="0" borderId="4" xfId="0" quotePrefix="1"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protection locked="0"/>
    </xf>
    <xf numFmtId="0" fontId="6" fillId="0" borderId="0" xfId="0" applyFont="1" applyFill="1" applyAlignment="1" applyProtection="1">
      <alignment vertical="center"/>
      <protection locked="0"/>
    </xf>
    <xf numFmtId="164" fontId="6" fillId="0" borderId="0" xfId="0" applyNumberFormat="1" applyFont="1" applyFill="1" applyAlignment="1" applyProtection="1">
      <alignment vertical="center"/>
      <protection locked="0"/>
    </xf>
    <xf numFmtId="3" fontId="6" fillId="0" borderId="0" xfId="0" applyNumberFormat="1" applyFont="1" applyFill="1" applyAlignment="1" applyProtection="1">
      <alignment vertical="center"/>
      <protection locked="0"/>
    </xf>
    <xf numFmtId="0" fontId="2" fillId="0" borderId="0" xfId="0" applyFont="1" applyFill="1" applyAlignment="1" applyProtection="1">
      <alignment horizontal="center" vertical="center"/>
      <protection locked="0"/>
    </xf>
    <xf numFmtId="0" fontId="3" fillId="0" borderId="0" xfId="0" applyFont="1" applyFill="1" applyAlignment="1" applyProtection="1">
      <alignment vertical="center"/>
      <protection locked="0"/>
    </xf>
    <xf numFmtId="3" fontId="7" fillId="0" borderId="0" xfId="0" applyNumberFormat="1" applyFont="1" applyFill="1" applyAlignment="1">
      <alignment vertical="center"/>
    </xf>
    <xf numFmtId="0" fontId="7" fillId="0" borderId="12" xfId="0" applyFont="1" applyFill="1" applyBorder="1" applyAlignment="1">
      <alignment vertical="center"/>
    </xf>
    <xf numFmtId="0" fontId="7" fillId="0" borderId="13" xfId="0" applyFont="1" applyFill="1" applyBorder="1" applyAlignment="1">
      <alignment vertical="center"/>
    </xf>
    <xf numFmtId="0" fontId="7" fillId="0" borderId="14" xfId="0" applyFont="1" applyFill="1" applyBorder="1" applyAlignment="1">
      <alignment vertical="center"/>
    </xf>
    <xf numFmtId="0" fontId="7" fillId="0" borderId="0" xfId="0" applyFont="1" applyFill="1" applyBorder="1" applyAlignment="1">
      <alignment vertical="center"/>
    </xf>
    <xf numFmtId="0" fontId="6" fillId="2" borderId="0" xfId="0" applyFont="1" applyFill="1" applyAlignment="1" applyProtection="1">
      <alignment vertical="center"/>
      <protection locked="0"/>
    </xf>
    <xf numFmtId="164" fontId="2" fillId="3" borderId="2" xfId="0" applyNumberFormat="1" applyFont="1" applyFill="1" applyBorder="1" applyAlignment="1" applyProtection="1">
      <alignment horizontal="center" vertical="center" wrapText="1"/>
      <protection locked="0"/>
    </xf>
    <xf numFmtId="0" fontId="6" fillId="3" borderId="0" xfId="0" applyFont="1" applyFill="1" applyAlignment="1" applyProtection="1">
      <alignment vertical="center"/>
      <protection locked="0"/>
    </xf>
    <xf numFmtId="0" fontId="2" fillId="3" borderId="0" xfId="0" applyFont="1" applyFill="1" applyAlignment="1" applyProtection="1">
      <alignment horizontal="left" vertical="center"/>
      <protection locked="0"/>
    </xf>
    <xf numFmtId="0" fontId="10" fillId="0" borderId="15" xfId="0" applyFont="1" applyFill="1" applyBorder="1" applyAlignment="1">
      <alignment vertical="center"/>
    </xf>
    <xf numFmtId="164" fontId="11" fillId="0" borderId="0" xfId="0" applyNumberFormat="1" applyFont="1" applyAlignment="1" applyProtection="1">
      <alignment vertical="center"/>
      <protection locked="0"/>
    </xf>
    <xf numFmtId="3" fontId="11" fillId="0" borderId="0" xfId="0" applyNumberFormat="1" applyFont="1" applyAlignment="1" applyProtection="1">
      <alignment vertical="center"/>
      <protection locked="0"/>
    </xf>
    <xf numFmtId="0" fontId="11" fillId="0" borderId="0" xfId="0" applyFont="1" applyAlignment="1" applyProtection="1">
      <alignment vertical="center"/>
      <protection locked="0"/>
    </xf>
    <xf numFmtId="3" fontId="11" fillId="0" borderId="0" xfId="1" applyNumberFormat="1" applyFont="1" applyFill="1" applyAlignment="1" applyProtection="1">
      <alignment vertical="center"/>
      <protection locked="0"/>
    </xf>
    <xf numFmtId="0" fontId="15" fillId="0" borderId="0" xfId="0" applyFont="1" applyAlignment="1" applyProtection="1">
      <alignment vertical="center"/>
      <protection locked="0"/>
    </xf>
    <xf numFmtId="0" fontId="4" fillId="3" borderId="1" xfId="0" applyNumberFormat="1" applyFont="1" applyFill="1" applyBorder="1" applyAlignment="1" applyProtection="1">
      <alignment horizontal="center" vertical="center" wrapText="1"/>
      <protection locked="0"/>
    </xf>
    <xf numFmtId="0" fontId="4" fillId="3" borderId="2" xfId="0" applyNumberFormat="1" applyFont="1" applyFill="1" applyBorder="1" applyAlignment="1" applyProtection="1">
      <alignment horizontal="center" vertical="center" wrapText="1"/>
      <protection locked="0"/>
    </xf>
    <xf numFmtId="3" fontId="3" fillId="3" borderId="2" xfId="0" applyNumberFormat="1" applyFont="1" applyFill="1" applyBorder="1" applyAlignment="1" applyProtection="1">
      <alignment horizontal="center" vertical="center" wrapText="1"/>
      <protection locked="0"/>
    </xf>
    <xf numFmtId="4" fontId="2" fillId="3" borderId="3" xfId="0" applyNumberFormat="1" applyFont="1" applyFill="1" applyBorder="1" applyAlignment="1" applyProtection="1">
      <alignment horizontal="center" vertical="center" wrapText="1"/>
      <protection locked="0"/>
    </xf>
    <xf numFmtId="164" fontId="2" fillId="3" borderId="2" xfId="0" applyNumberFormat="1" applyFont="1" applyFill="1" applyBorder="1" applyAlignment="1" applyProtection="1">
      <alignment horizontal="center" vertical="center" wrapText="1"/>
    </xf>
    <xf numFmtId="164" fontId="2" fillId="3" borderId="10" xfId="0" applyNumberFormat="1" applyFont="1" applyFill="1" applyBorder="1" applyAlignment="1" applyProtection="1">
      <alignment horizontal="center" vertical="center" wrapText="1"/>
      <protection locked="0"/>
    </xf>
    <xf numFmtId="0" fontId="2" fillId="3" borderId="4" xfId="0" quotePrefix="1" applyFont="1" applyFill="1" applyBorder="1" applyAlignment="1" applyProtection="1">
      <alignment horizontal="center" vertical="center" wrapText="1"/>
      <protection locked="0"/>
    </xf>
    <xf numFmtId="0" fontId="2" fillId="3" borderId="5" xfId="0" applyFont="1" applyFill="1" applyBorder="1" applyAlignment="1" applyProtection="1">
      <alignment vertical="center" wrapText="1"/>
      <protection locked="0"/>
    </xf>
    <xf numFmtId="0" fontId="3" fillId="3" borderId="5" xfId="0" applyFont="1" applyFill="1" applyBorder="1" applyAlignment="1" applyProtection="1">
      <alignment vertical="center" wrapText="1"/>
      <protection locked="0"/>
    </xf>
    <xf numFmtId="165" fontId="3" fillId="3" borderId="5" xfId="0" applyNumberFormat="1" applyFont="1" applyFill="1" applyBorder="1" applyAlignment="1" applyProtection="1">
      <alignment horizontal="right" vertical="center" wrapText="1"/>
      <protection locked="0"/>
    </xf>
    <xf numFmtId="3" fontId="7" fillId="3" borderId="5" xfId="0" applyNumberFormat="1" applyFont="1" applyFill="1" applyBorder="1" applyAlignment="1" applyProtection="1">
      <alignment vertical="center"/>
      <protection locked="0"/>
    </xf>
    <xf numFmtId="3" fontId="3" fillId="3" borderId="5" xfId="0" applyNumberFormat="1" applyFont="1" applyFill="1" applyBorder="1" applyAlignment="1" applyProtection="1">
      <alignment horizontal="right" vertical="center" wrapText="1"/>
      <protection locked="0"/>
    </xf>
    <xf numFmtId="3" fontId="3" fillId="3" borderId="5" xfId="0" applyNumberFormat="1" applyFont="1" applyFill="1" applyBorder="1" applyAlignment="1" applyProtection="1">
      <alignment horizontal="right" vertical="center" wrapText="1"/>
    </xf>
    <xf numFmtId="3" fontId="3" fillId="3" borderId="6" xfId="0" applyNumberFormat="1" applyFont="1" applyFill="1" applyBorder="1" applyAlignment="1" applyProtection="1">
      <alignment horizontal="left" vertical="center" wrapText="1"/>
      <protection locked="0"/>
    </xf>
    <xf numFmtId="0" fontId="3" fillId="3" borderId="4" xfId="0" applyFont="1" applyFill="1" applyBorder="1" applyAlignment="1" applyProtection="1">
      <alignment horizontal="center" vertical="center" wrapText="1"/>
      <protection locked="0"/>
    </xf>
    <xf numFmtId="165" fontId="5" fillId="3" borderId="5" xfId="0" applyNumberFormat="1" applyFont="1" applyFill="1" applyBorder="1" applyAlignment="1" applyProtection="1">
      <alignment horizontal="right" vertical="center" wrapText="1"/>
      <protection locked="0" hidden="1"/>
    </xf>
    <xf numFmtId="3" fontId="11" fillId="3" borderId="5" xfId="0" applyNumberFormat="1" applyFont="1" applyFill="1" applyBorder="1" applyAlignment="1" applyProtection="1">
      <alignment horizontal="center" vertical="center" wrapText="1"/>
      <protection locked="0"/>
    </xf>
    <xf numFmtId="0" fontId="3" fillId="3" borderId="4" xfId="0" quotePrefix="1" applyFont="1" applyFill="1" applyBorder="1" applyAlignment="1" applyProtection="1">
      <alignment horizontal="center" vertical="center" wrapText="1"/>
      <protection locked="0"/>
    </xf>
    <xf numFmtId="3" fontId="9" fillId="3" borderId="0" xfId="0" applyNumberFormat="1" applyFont="1" applyFill="1" applyAlignment="1">
      <alignment vertical="center" wrapText="1"/>
    </xf>
    <xf numFmtId="0" fontId="9" fillId="3" borderId="11" xfId="0" applyFont="1" applyFill="1" applyBorder="1" applyAlignment="1">
      <alignment vertical="center" wrapText="1"/>
    </xf>
    <xf numFmtId="0" fontId="3" fillId="3" borderId="7" xfId="0" applyFont="1" applyFill="1" applyBorder="1" applyAlignment="1" applyProtection="1">
      <alignment horizontal="center" vertical="center" wrapText="1"/>
      <protection locked="0"/>
    </xf>
    <xf numFmtId="165" fontId="2" fillId="3" borderId="8" xfId="0" applyNumberFormat="1" applyFont="1" applyFill="1" applyBorder="1" applyAlignment="1" applyProtection="1">
      <alignment horizontal="right" vertical="center" wrapText="1"/>
      <protection locked="0"/>
    </xf>
    <xf numFmtId="3" fontId="2" fillId="3" borderId="8" xfId="0" applyNumberFormat="1" applyFont="1" applyFill="1" applyBorder="1" applyAlignment="1" applyProtection="1">
      <alignment horizontal="right" vertical="center" wrapText="1"/>
      <protection locked="0"/>
    </xf>
    <xf numFmtId="3" fontId="2" fillId="3" borderId="8" xfId="0" quotePrefix="1" applyNumberFormat="1" applyFont="1" applyFill="1" applyBorder="1" applyAlignment="1" applyProtection="1">
      <alignment horizontal="right" vertical="center" wrapText="1"/>
      <protection locked="0"/>
    </xf>
    <xf numFmtId="3" fontId="2" fillId="3" borderId="8" xfId="0" applyNumberFormat="1" applyFont="1" applyFill="1" applyBorder="1" applyAlignment="1" applyProtection="1">
      <alignment horizontal="right" vertical="center" wrapText="1"/>
    </xf>
    <xf numFmtId="3" fontId="2" fillId="3" borderId="9" xfId="0" applyNumberFormat="1" applyFont="1" applyFill="1" applyBorder="1" applyAlignment="1" applyProtection="1">
      <alignment horizontal="right" vertical="center" wrapText="1"/>
      <protection locked="0"/>
    </xf>
    <xf numFmtId="0" fontId="2" fillId="3" borderId="0" xfId="0" applyFont="1" applyFill="1" applyBorder="1" applyAlignment="1" applyProtection="1">
      <alignment horizontal="center" vertical="center" wrapText="1"/>
      <protection locked="0"/>
    </xf>
    <xf numFmtId="165" fontId="2" fillId="3" borderId="0" xfId="0" applyNumberFormat="1" applyFont="1" applyFill="1" applyBorder="1" applyAlignment="1" applyProtection="1">
      <alignment horizontal="right" vertical="center" wrapText="1"/>
      <protection locked="0"/>
    </xf>
    <xf numFmtId="3" fontId="2" fillId="3" borderId="0" xfId="0" applyNumberFormat="1" applyFont="1" applyFill="1" applyBorder="1" applyAlignment="1" applyProtection="1">
      <alignment horizontal="right" vertical="center" wrapText="1"/>
      <protection locked="0"/>
    </xf>
    <xf numFmtId="3" fontId="2" fillId="3" borderId="0" xfId="0" quotePrefix="1" applyNumberFormat="1" applyFont="1" applyFill="1" applyBorder="1" applyAlignment="1" applyProtection="1">
      <alignment horizontal="right" vertical="center" wrapText="1"/>
      <protection locked="0"/>
    </xf>
    <xf numFmtId="0" fontId="10" fillId="0" borderId="0" xfId="0" applyFont="1" applyFill="1" applyBorder="1" applyAlignment="1">
      <alignment vertical="center"/>
    </xf>
    <xf numFmtId="0" fontId="3" fillId="3" borderId="5" xfId="0" applyFont="1" applyFill="1" applyBorder="1" applyAlignment="1">
      <alignment vertical="center" wrapText="1"/>
    </xf>
    <xf numFmtId="3" fontId="9" fillId="3" borderId="5" xfId="0" applyNumberFormat="1" applyFont="1" applyFill="1" applyBorder="1" applyAlignment="1">
      <alignment vertical="center" wrapText="1"/>
    </xf>
    <xf numFmtId="0" fontId="10" fillId="3" borderId="5" xfId="0" applyFont="1" applyFill="1" applyBorder="1" applyAlignment="1" applyProtection="1">
      <alignment vertical="center" wrapText="1"/>
      <protection locked="0"/>
    </xf>
    <xf numFmtId="3" fontId="10" fillId="3" borderId="5" xfId="0" applyNumberFormat="1" applyFont="1" applyFill="1" applyBorder="1" applyAlignment="1" applyProtection="1">
      <alignment horizontal="right" vertical="center" wrapText="1"/>
      <protection locked="0"/>
    </xf>
    <xf numFmtId="0" fontId="2" fillId="3" borderId="0" xfId="0" applyFont="1" applyFill="1" applyAlignment="1" applyProtection="1">
      <alignment horizontal="left" vertical="center"/>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3" fontId="13" fillId="0" borderId="0" xfId="1" applyNumberFormat="1" applyFont="1" applyAlignment="1" applyProtection="1">
      <alignment horizontal="center" vertical="top" wrapText="1"/>
      <protection locked="0"/>
    </xf>
    <xf numFmtId="0" fontId="8" fillId="0" borderId="0" xfId="0" applyFont="1" applyAlignment="1" applyProtection="1">
      <alignment horizontal="center" wrapText="1"/>
      <protection locked="0"/>
    </xf>
    <xf numFmtId="0" fontId="14" fillId="0" borderId="0" xfId="0" applyFont="1" applyAlignment="1" applyProtection="1">
      <alignment horizontal="center"/>
      <protection locked="0"/>
    </xf>
    <xf numFmtId="0" fontId="16" fillId="0" borderId="0" xfId="0" applyFont="1" applyAlignment="1" applyProtection="1">
      <alignment horizontal="center" vertical="center" wrapText="1"/>
      <protection locked="0"/>
    </xf>
  </cellXfs>
  <cellStyles count="2">
    <cellStyle name="Comma 2"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Q29"/>
  <sheetViews>
    <sheetView tabSelected="1" topLeftCell="A7" zoomScale="90" zoomScaleNormal="90" zoomScaleSheetLayoutView="90" workbookViewId="0">
      <selection activeCell="N15" sqref="N15"/>
    </sheetView>
  </sheetViews>
  <sheetFormatPr defaultColWidth="9.140625" defaultRowHeight="20.100000000000001" customHeight="1" x14ac:dyDescent="0.25"/>
  <cols>
    <col min="1" max="1" width="6.42578125" style="5" customWidth="1"/>
    <col min="2" max="2" width="32.5703125" style="6" customWidth="1"/>
    <col min="3" max="3" width="13.7109375" style="6" customWidth="1"/>
    <col min="4" max="4" width="7.42578125" style="7" customWidth="1"/>
    <col min="5" max="5" width="8.140625" style="8" customWidth="1"/>
    <col min="6" max="6" width="11.85546875" style="6" customWidth="1"/>
    <col min="7" max="7" width="8.7109375" style="16" customWidth="1"/>
    <col min="8" max="8" width="7.42578125" style="6" customWidth="1"/>
    <col min="9" max="9" width="9.7109375" style="6" customWidth="1"/>
    <col min="10" max="10" width="11.85546875" style="6" customWidth="1"/>
    <col min="11" max="11" width="14.28515625" style="6" customWidth="1"/>
    <col min="12" max="12" width="13.140625" style="6" customWidth="1"/>
    <col min="13" max="13" width="9.140625" style="1"/>
    <col min="14" max="14" width="12.42578125" style="1" bestFit="1" customWidth="1"/>
    <col min="15" max="16384" width="9.140625" style="1"/>
  </cols>
  <sheetData>
    <row r="1" spans="1:17" ht="20.100000000000001" customHeight="1" x14ac:dyDescent="0.25">
      <c r="A1" s="64" t="s">
        <v>30</v>
      </c>
      <c r="B1" s="64"/>
      <c r="C1" s="21"/>
      <c r="D1" s="22"/>
      <c r="E1" s="23"/>
      <c r="F1" s="24"/>
      <c r="G1" s="24"/>
      <c r="H1" s="65" t="s">
        <v>31</v>
      </c>
      <c r="I1" s="65"/>
      <c r="J1" s="65"/>
      <c r="K1" s="65"/>
    </row>
    <row r="2" spans="1:17" ht="20.100000000000001" customHeight="1" x14ac:dyDescent="0.25">
      <c r="A2" s="64"/>
      <c r="B2" s="64"/>
      <c r="C2" s="21"/>
      <c r="D2" s="22"/>
      <c r="E2" s="23"/>
      <c r="F2" s="24"/>
      <c r="G2" s="24"/>
      <c r="H2" s="65"/>
      <c r="I2" s="65"/>
      <c r="J2" s="65"/>
      <c r="K2" s="65"/>
    </row>
    <row r="3" spans="1:17" ht="20.100000000000001" customHeight="1" x14ac:dyDescent="0.3">
      <c r="A3" s="66" t="s">
        <v>32</v>
      </c>
      <c r="B3" s="66"/>
      <c r="C3" s="66"/>
      <c r="D3" s="66"/>
      <c r="E3" s="66"/>
      <c r="F3" s="66"/>
      <c r="G3" s="66"/>
      <c r="H3" s="66"/>
      <c r="I3" s="66"/>
      <c r="J3" s="66"/>
      <c r="K3" s="23"/>
    </row>
    <row r="4" spans="1:17" ht="15" customHeight="1" x14ac:dyDescent="0.2">
      <c r="A4" s="67"/>
      <c r="B4" s="67"/>
      <c r="C4" s="67"/>
      <c r="D4" s="67"/>
      <c r="E4" s="67"/>
      <c r="F4" s="67"/>
      <c r="G4" s="67"/>
      <c r="H4" s="67"/>
      <c r="I4" s="67"/>
      <c r="J4" s="67"/>
      <c r="K4" s="25"/>
    </row>
    <row r="5" spans="1:17" ht="54" customHeight="1" x14ac:dyDescent="0.25">
      <c r="A5" s="68" t="s">
        <v>43</v>
      </c>
      <c r="B5" s="68"/>
      <c r="C5" s="68"/>
      <c r="D5" s="68"/>
      <c r="E5" s="68"/>
      <c r="F5" s="68"/>
      <c r="G5" s="68"/>
      <c r="H5" s="68"/>
      <c r="I5" s="68"/>
      <c r="J5" s="68"/>
      <c r="K5" s="68"/>
    </row>
    <row r="6" spans="1:17" ht="20.100000000000001" customHeight="1" x14ac:dyDescent="0.25">
      <c r="G6" s="18"/>
    </row>
    <row r="7" spans="1:17" s="2" customFormat="1" ht="20.100000000000001" customHeight="1" x14ac:dyDescent="0.25">
      <c r="A7" s="9" t="s">
        <v>9</v>
      </c>
      <c r="B7" s="61" t="s">
        <v>41</v>
      </c>
      <c r="C7" s="61"/>
      <c r="D7" s="61"/>
      <c r="E7" s="61"/>
      <c r="F7" s="61"/>
      <c r="G7" s="61"/>
      <c r="H7" s="61"/>
      <c r="I7" s="61"/>
      <c r="J7" s="61"/>
      <c r="K7" s="61"/>
      <c r="L7" s="10"/>
      <c r="Q7" s="14"/>
    </row>
    <row r="8" spans="1:17" s="2" customFormat="1" ht="12" customHeight="1" thickBot="1" x14ac:dyDescent="0.3">
      <c r="A8" s="9"/>
      <c r="B8" s="19"/>
      <c r="C8" s="19"/>
      <c r="D8" s="19"/>
      <c r="E8" s="19"/>
      <c r="F8" s="19"/>
      <c r="G8" s="19"/>
      <c r="H8" s="19"/>
      <c r="I8" s="19"/>
      <c r="J8" s="19"/>
      <c r="K8" s="19"/>
      <c r="L8" s="10"/>
    </row>
    <row r="9" spans="1:17" s="2" customFormat="1" ht="94.5" x14ac:dyDescent="0.25">
      <c r="A9" s="26" t="s">
        <v>0</v>
      </c>
      <c r="B9" s="27" t="s">
        <v>11</v>
      </c>
      <c r="C9" s="27" t="s">
        <v>13</v>
      </c>
      <c r="D9" s="17" t="s">
        <v>21</v>
      </c>
      <c r="E9" s="28" t="s">
        <v>22</v>
      </c>
      <c r="F9" s="29" t="s">
        <v>23</v>
      </c>
      <c r="G9" s="17" t="s">
        <v>24</v>
      </c>
      <c r="H9" s="17" t="s">
        <v>14</v>
      </c>
      <c r="I9" s="17" t="s">
        <v>12</v>
      </c>
      <c r="J9" s="30" t="s">
        <v>25</v>
      </c>
      <c r="K9" s="30" t="s">
        <v>26</v>
      </c>
      <c r="L9" s="31" t="s">
        <v>5</v>
      </c>
      <c r="N9" s="12"/>
      <c r="O9" s="13"/>
    </row>
    <row r="10" spans="1:17" s="2" customFormat="1" ht="18" customHeight="1" x14ac:dyDescent="0.25">
      <c r="A10" s="32">
        <v>1</v>
      </c>
      <c r="B10" s="33" t="s">
        <v>2</v>
      </c>
      <c r="C10" s="34"/>
      <c r="D10" s="35"/>
      <c r="E10" s="36"/>
      <c r="F10" s="37"/>
      <c r="G10" s="37"/>
      <c r="H10" s="37"/>
      <c r="I10" s="37"/>
      <c r="J10" s="38"/>
      <c r="K10" s="38"/>
      <c r="L10" s="39"/>
      <c r="N10" s="15"/>
    </row>
    <row r="11" spans="1:17" s="2" customFormat="1" ht="113.25" customHeight="1" x14ac:dyDescent="0.25">
      <c r="A11" s="40" t="s">
        <v>10</v>
      </c>
      <c r="B11" s="34" t="s">
        <v>36</v>
      </c>
      <c r="C11" s="34" t="s">
        <v>34</v>
      </c>
      <c r="D11" s="41">
        <v>1</v>
      </c>
      <c r="E11" s="42">
        <v>30535</v>
      </c>
      <c r="F11" s="37"/>
      <c r="G11" s="37"/>
      <c r="H11" s="37">
        <v>1</v>
      </c>
      <c r="I11" s="57">
        <v>100</v>
      </c>
      <c r="J11" s="38">
        <f t="shared" ref="J11:J22" si="0">G11+F11+(D11*E11)</f>
        <v>30535</v>
      </c>
      <c r="K11" s="38">
        <f>((D11*E11)+F11+G11)*H11*I11</f>
        <v>3053500</v>
      </c>
      <c r="L11" s="39"/>
      <c r="N11" s="20"/>
    </row>
    <row r="12" spans="1:17" s="2" customFormat="1" ht="75.75" customHeight="1" x14ac:dyDescent="0.25">
      <c r="A12" s="40">
        <v>1.2</v>
      </c>
      <c r="B12" s="34" t="s">
        <v>37</v>
      </c>
      <c r="C12" s="59"/>
      <c r="D12" s="41">
        <v>0.5</v>
      </c>
      <c r="E12" s="42">
        <v>30535</v>
      </c>
      <c r="F12" s="60"/>
      <c r="G12" s="37"/>
      <c r="H12" s="37">
        <v>1</v>
      </c>
      <c r="I12" s="57">
        <v>100</v>
      </c>
      <c r="J12" s="38">
        <f t="shared" si="0"/>
        <v>15267.5</v>
      </c>
      <c r="K12" s="38">
        <f t="shared" ref="K12:K15" si="1">((D12*E12)+F12+G12)*H12*I12</f>
        <v>1526750</v>
      </c>
      <c r="L12" s="39"/>
      <c r="N12" s="56"/>
    </row>
    <row r="13" spans="1:17" s="2" customFormat="1" ht="75.75" customHeight="1" x14ac:dyDescent="0.25">
      <c r="A13" s="40">
        <v>1.3</v>
      </c>
      <c r="B13" s="34" t="s">
        <v>38</v>
      </c>
      <c r="C13" s="59"/>
      <c r="D13" s="41">
        <v>0.5</v>
      </c>
      <c r="E13" s="42">
        <v>30535</v>
      </c>
      <c r="F13" s="60"/>
      <c r="G13" s="37"/>
      <c r="H13" s="37">
        <v>1</v>
      </c>
      <c r="I13" s="57">
        <v>100</v>
      </c>
      <c r="J13" s="38">
        <f t="shared" si="0"/>
        <v>15267.5</v>
      </c>
      <c r="K13" s="38">
        <f t="shared" si="1"/>
        <v>1526750</v>
      </c>
      <c r="L13" s="39"/>
      <c r="N13" s="56"/>
    </row>
    <row r="14" spans="1:17" s="2" customFormat="1" ht="75.75" customHeight="1" x14ac:dyDescent="0.25">
      <c r="A14" s="40">
        <v>1.4</v>
      </c>
      <c r="B14" s="34" t="s">
        <v>39</v>
      </c>
      <c r="C14" s="59"/>
      <c r="D14" s="41">
        <v>0.5</v>
      </c>
      <c r="E14" s="42">
        <v>30535</v>
      </c>
      <c r="F14" s="60"/>
      <c r="G14" s="37"/>
      <c r="H14" s="37">
        <v>1</v>
      </c>
      <c r="I14" s="57">
        <v>100</v>
      </c>
      <c r="J14" s="38">
        <f t="shared" si="0"/>
        <v>15267.5</v>
      </c>
      <c r="K14" s="38">
        <f t="shared" si="1"/>
        <v>1526750</v>
      </c>
      <c r="L14" s="39"/>
      <c r="N14" s="56"/>
    </row>
    <row r="15" spans="1:17" s="2" customFormat="1" ht="75.75" customHeight="1" x14ac:dyDescent="0.25">
      <c r="A15" s="40">
        <v>1.5</v>
      </c>
      <c r="B15" s="34" t="s">
        <v>40</v>
      </c>
      <c r="C15" s="34" t="s">
        <v>42</v>
      </c>
      <c r="D15" s="41">
        <v>0.5</v>
      </c>
      <c r="E15" s="42">
        <v>30535</v>
      </c>
      <c r="F15" s="37">
        <v>100000</v>
      </c>
      <c r="G15" s="37"/>
      <c r="H15" s="37">
        <v>1</v>
      </c>
      <c r="I15" s="57">
        <v>100</v>
      </c>
      <c r="J15" s="38">
        <f t="shared" si="0"/>
        <v>115267.5</v>
      </c>
      <c r="K15" s="38">
        <f t="shared" si="1"/>
        <v>11526750</v>
      </c>
      <c r="L15" s="39"/>
      <c r="N15" s="56"/>
    </row>
    <row r="16" spans="1:17" s="2" customFormat="1" ht="55.5" customHeight="1" x14ac:dyDescent="0.25">
      <c r="A16" s="32">
        <v>2</v>
      </c>
      <c r="B16" s="33" t="s">
        <v>6</v>
      </c>
      <c r="C16" s="34" t="s">
        <v>7</v>
      </c>
      <c r="D16" s="41">
        <v>1</v>
      </c>
      <c r="E16" s="42">
        <v>30535</v>
      </c>
      <c r="F16" s="37"/>
      <c r="G16" s="37"/>
      <c r="H16" s="37">
        <v>1</v>
      </c>
      <c r="I16" s="58">
        <v>80</v>
      </c>
      <c r="J16" s="38">
        <f t="shared" si="0"/>
        <v>30535</v>
      </c>
      <c r="K16" s="38">
        <f t="shared" ref="K16:K27" si="2">((D16*E16)+F16+G16)*H16*I16</f>
        <v>2442800</v>
      </c>
      <c r="L16" s="39"/>
    </row>
    <row r="17" spans="1:14" s="2" customFormat="1" ht="51.75" customHeight="1" x14ac:dyDescent="0.25">
      <c r="A17" s="43"/>
      <c r="B17" s="34"/>
      <c r="C17" s="34" t="s">
        <v>15</v>
      </c>
      <c r="D17" s="41"/>
      <c r="E17" s="42"/>
      <c r="F17" s="37"/>
      <c r="G17" s="37">
        <v>8000</v>
      </c>
      <c r="H17" s="37">
        <v>1</v>
      </c>
      <c r="I17" s="45">
        <v>20</v>
      </c>
      <c r="J17" s="38">
        <f t="shared" si="0"/>
        <v>8000</v>
      </c>
      <c r="K17" s="38">
        <f t="shared" si="2"/>
        <v>160000</v>
      </c>
      <c r="L17" s="39"/>
    </row>
    <row r="18" spans="1:14" s="2" customFormat="1" ht="24.75" customHeight="1" x14ac:dyDescent="0.25">
      <c r="A18" s="43"/>
      <c r="B18" s="34"/>
      <c r="C18" s="34" t="s">
        <v>33</v>
      </c>
      <c r="D18" s="41">
        <v>0.2</v>
      </c>
      <c r="E18" s="42">
        <v>30535</v>
      </c>
      <c r="F18" s="37"/>
      <c r="G18" s="37">
        <v>10000</v>
      </c>
      <c r="H18" s="37">
        <v>1</v>
      </c>
      <c r="I18" s="45">
        <v>0</v>
      </c>
      <c r="J18" s="38">
        <f t="shared" ref="J18" si="3">G18+F18+(D18*E18)</f>
        <v>16107</v>
      </c>
      <c r="K18" s="38">
        <f t="shared" si="2"/>
        <v>0</v>
      </c>
      <c r="L18" s="39"/>
    </row>
    <row r="19" spans="1:14" s="2" customFormat="1" ht="23.25" customHeight="1" x14ac:dyDescent="0.25">
      <c r="A19" s="32">
        <v>3</v>
      </c>
      <c r="B19" s="33" t="s">
        <v>16</v>
      </c>
      <c r="C19" s="34"/>
      <c r="D19" s="41"/>
      <c r="E19" s="42"/>
      <c r="F19" s="37"/>
      <c r="G19" s="37"/>
      <c r="H19" s="37"/>
      <c r="I19" s="37"/>
      <c r="J19" s="38"/>
      <c r="K19" s="38">
        <f t="shared" si="2"/>
        <v>0</v>
      </c>
      <c r="L19" s="39"/>
    </row>
    <row r="20" spans="1:14" s="2" customFormat="1" ht="15.75" x14ac:dyDescent="0.25">
      <c r="A20" s="40" t="s">
        <v>20</v>
      </c>
      <c r="B20" s="34" t="s">
        <v>3</v>
      </c>
      <c r="C20" s="34"/>
      <c r="D20" s="41"/>
      <c r="E20" s="42">
        <v>0</v>
      </c>
      <c r="F20" s="37"/>
      <c r="G20" s="37"/>
      <c r="H20" s="37">
        <v>1</v>
      </c>
      <c r="I20" s="37">
        <v>100</v>
      </c>
      <c r="J20" s="38">
        <f t="shared" si="0"/>
        <v>0</v>
      </c>
      <c r="K20" s="38">
        <f t="shared" si="2"/>
        <v>0</v>
      </c>
      <c r="L20" s="39"/>
    </row>
    <row r="21" spans="1:14" s="2" customFormat="1" ht="18" customHeight="1" x14ac:dyDescent="0.25">
      <c r="A21" s="40" t="s">
        <v>19</v>
      </c>
      <c r="B21" s="34" t="s">
        <v>4</v>
      </c>
      <c r="C21" s="34"/>
      <c r="D21" s="41"/>
      <c r="E21" s="42">
        <v>0</v>
      </c>
      <c r="F21" s="37"/>
      <c r="G21" s="37"/>
      <c r="H21" s="37">
        <v>1</v>
      </c>
      <c r="I21" s="37">
        <v>100</v>
      </c>
      <c r="J21" s="38">
        <f t="shared" si="0"/>
        <v>0</v>
      </c>
      <c r="K21" s="38">
        <f t="shared" si="2"/>
        <v>0</v>
      </c>
      <c r="L21" s="39"/>
    </row>
    <row r="22" spans="1:14" s="2" customFormat="1" ht="47.25" customHeight="1" x14ac:dyDescent="0.25">
      <c r="A22" s="40" t="s">
        <v>18</v>
      </c>
      <c r="B22" s="34" t="s">
        <v>17</v>
      </c>
      <c r="C22" s="34"/>
      <c r="D22" s="41">
        <v>4</v>
      </c>
      <c r="E22" s="42">
        <v>30535</v>
      </c>
      <c r="F22" s="37"/>
      <c r="G22" s="37">
        <v>5000</v>
      </c>
      <c r="H22" s="37">
        <v>1</v>
      </c>
      <c r="I22" s="37">
        <v>100</v>
      </c>
      <c r="J22" s="38">
        <f t="shared" si="0"/>
        <v>127140</v>
      </c>
      <c r="K22" s="38">
        <f t="shared" si="2"/>
        <v>12714000</v>
      </c>
      <c r="L22" s="39" t="s">
        <v>35</v>
      </c>
    </row>
    <row r="23" spans="1:14" s="2" customFormat="1" ht="53.25" customHeight="1" x14ac:dyDescent="0.25">
      <c r="A23" s="32">
        <v>4</v>
      </c>
      <c r="B23" s="34" t="s">
        <v>28</v>
      </c>
      <c r="C23" s="34"/>
      <c r="D23" s="41"/>
      <c r="E23" s="42"/>
      <c r="F23" s="37"/>
      <c r="G23" s="37"/>
      <c r="H23" s="37"/>
      <c r="I23" s="37"/>
      <c r="J23" s="38"/>
      <c r="K23" s="38">
        <f t="shared" si="2"/>
        <v>0</v>
      </c>
      <c r="L23" s="39"/>
    </row>
    <row r="24" spans="1:14" s="2" customFormat="1" ht="24" customHeight="1" x14ac:dyDescent="0.25">
      <c r="A24" s="32">
        <v>5</v>
      </c>
      <c r="B24" s="34" t="s">
        <v>27</v>
      </c>
      <c r="C24" s="34"/>
      <c r="D24" s="41"/>
      <c r="E24" s="42"/>
      <c r="F24" s="37"/>
      <c r="G24" s="37"/>
      <c r="H24" s="37"/>
      <c r="I24" s="37"/>
      <c r="J24" s="38"/>
      <c r="K24" s="38">
        <f t="shared" si="2"/>
        <v>0</v>
      </c>
      <c r="L24" s="39"/>
    </row>
    <row r="25" spans="1:14" s="2" customFormat="1" ht="27.75" customHeight="1" x14ac:dyDescent="0.25">
      <c r="A25" s="3">
        <v>6</v>
      </c>
      <c r="B25" s="33" t="s">
        <v>8</v>
      </c>
      <c r="C25" s="34" t="s">
        <v>7</v>
      </c>
      <c r="D25" s="41">
        <v>1</v>
      </c>
      <c r="E25" s="42">
        <v>30535</v>
      </c>
      <c r="F25" s="37"/>
      <c r="G25" s="37"/>
      <c r="H25" s="37">
        <v>1</v>
      </c>
      <c r="I25" s="44">
        <v>80</v>
      </c>
      <c r="J25" s="38">
        <f t="shared" ref="J25" si="4">G25+F25+(D25*E25)</f>
        <v>30535</v>
      </c>
      <c r="K25" s="38">
        <f t="shared" si="2"/>
        <v>2442800</v>
      </c>
      <c r="L25" s="39"/>
    </row>
    <row r="26" spans="1:14" s="2" customFormat="1" ht="47.25" customHeight="1" x14ac:dyDescent="0.25">
      <c r="A26" s="3"/>
      <c r="B26" s="33"/>
      <c r="C26" s="34" t="s">
        <v>15</v>
      </c>
      <c r="D26" s="41"/>
      <c r="E26" s="42"/>
      <c r="F26" s="37"/>
      <c r="G26" s="37">
        <v>8000</v>
      </c>
      <c r="H26" s="37">
        <v>1</v>
      </c>
      <c r="I26" s="45">
        <v>20</v>
      </c>
      <c r="J26" s="38">
        <f>G26+F26+(D26*E26)</f>
        <v>8000</v>
      </c>
      <c r="K26" s="38">
        <f t="shared" si="2"/>
        <v>160000</v>
      </c>
      <c r="L26" s="39" t="s">
        <v>29</v>
      </c>
    </row>
    <row r="27" spans="1:14" s="2" customFormat="1" ht="26.25" customHeight="1" x14ac:dyDescent="0.25">
      <c r="A27" s="3"/>
      <c r="B27" s="33"/>
      <c r="C27" s="34" t="s">
        <v>33</v>
      </c>
      <c r="D27" s="41">
        <v>0.2</v>
      </c>
      <c r="E27" s="42">
        <v>30535</v>
      </c>
      <c r="F27" s="37"/>
      <c r="G27" s="37">
        <f>SUM(G11:G26)</f>
        <v>31000</v>
      </c>
      <c r="H27" s="37">
        <v>1</v>
      </c>
      <c r="I27" s="44">
        <v>0</v>
      </c>
      <c r="J27" s="38">
        <f t="shared" ref="J27" si="5">G27+F27+(D27*E27)</f>
        <v>37107</v>
      </c>
      <c r="K27" s="38">
        <f t="shared" si="2"/>
        <v>0</v>
      </c>
      <c r="L27" s="39"/>
    </row>
    <row r="28" spans="1:14" s="2" customFormat="1" ht="18" customHeight="1" thickBot="1" x14ac:dyDescent="0.3">
      <c r="A28" s="46"/>
      <c r="B28" s="62" t="s">
        <v>1</v>
      </c>
      <c r="C28" s="63"/>
      <c r="D28" s="47">
        <f>SUM(D11:D27)</f>
        <v>9.3999999999999986</v>
      </c>
      <c r="E28" s="48">
        <f>SUM(E11:E27)</f>
        <v>305350</v>
      </c>
      <c r="F28" s="48">
        <f>SUM(F11:F27)</f>
        <v>100000</v>
      </c>
      <c r="G28" s="48">
        <f>SUM(G27)</f>
        <v>31000</v>
      </c>
      <c r="H28" s="49">
        <f>SUM(H11:H27)</f>
        <v>14</v>
      </c>
      <c r="I28" s="48">
        <f>SUM(I11:I27)</f>
        <v>1000</v>
      </c>
      <c r="J28" s="50">
        <f>SUM(J11:J27)</f>
        <v>449029</v>
      </c>
      <c r="K28" s="50">
        <f>SUM(K11:K27)</f>
        <v>37080100</v>
      </c>
      <c r="L28" s="51"/>
      <c r="N28" s="11"/>
    </row>
    <row r="29" spans="1:14" s="2" customFormat="1" ht="18" customHeight="1" x14ac:dyDescent="0.25">
      <c r="A29" s="4"/>
      <c r="B29" s="52"/>
      <c r="C29" s="52"/>
      <c r="D29" s="53"/>
      <c r="E29" s="54"/>
      <c r="F29" s="54"/>
      <c r="G29" s="54"/>
      <c r="H29" s="55"/>
      <c r="I29" s="54"/>
      <c r="J29" s="54"/>
      <c r="K29" s="54"/>
      <c r="L29" s="54"/>
      <c r="N29" s="11"/>
    </row>
  </sheetData>
  <sheetProtection selectLockedCells="1" selectUnlockedCells="1"/>
  <mergeCells count="7">
    <mergeCell ref="B7:K7"/>
    <mergeCell ref="B28:C28"/>
    <mergeCell ref="A1:B2"/>
    <mergeCell ref="H1:K2"/>
    <mergeCell ref="A3:J3"/>
    <mergeCell ref="A4:J4"/>
    <mergeCell ref="A5:K5"/>
  </mergeCells>
  <phoneticPr fontId="1" type="noConversion"/>
  <printOptions horizontalCentered="1" verticalCentered="1"/>
  <pageMargins left="0.2" right="0.23622047244094499" top="0.2" bottom="0.2" header="0.27559055118110198" footer="0.2"/>
  <pageSetup paperSize="9" orientation="landscape" horizontalDpi="300" verticalDpi="300" r:id="rId1"/>
  <headerFooter>
    <oddFooter xml:space="preserve">&amp;R&amp;".VnTime,Regular"&amp;14&amp;P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013B29-C38C-49F0-8AC2-9BCA1B0792CC}">
  <ds:schemaRefs>
    <ds:schemaRef ds:uri="http://schemas.microsoft.com/sharepoint/v3/contenttype/forms"/>
  </ds:schemaRefs>
</ds:datastoreItem>
</file>

<file path=customXml/itemProps2.xml><?xml version="1.0" encoding="utf-8"?>
<ds:datastoreItem xmlns:ds="http://schemas.openxmlformats.org/officeDocument/2006/customXml" ds:itemID="{527BAAB6-1E4E-40DD-BD2D-C35099B83C84}">
  <ds:schemaRefs>
    <ds:schemaRef ds:uri="http://www.w3.org/XML/1998/namespace"/>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DAF024A1-8E6B-4C01-899E-77C188372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vt:lpstr>
    </vt:vector>
  </TitlesOfParts>
  <Company>DAI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Duy Trong</cp:lastModifiedBy>
  <cp:lastPrinted>2022-11-09T01:36:24Z</cp:lastPrinted>
  <dcterms:created xsi:type="dcterms:W3CDTF">2009-12-17T01:25:31Z</dcterms:created>
  <dcterms:modified xsi:type="dcterms:W3CDTF">2022-11-09T01:36:26Z</dcterms:modified>
</cp:coreProperties>
</file>